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mavhtc\Desktop\Procurement support\PDP\2022\SVC\20220921 Squad Check\Commercial\"/>
    </mc:Choice>
  </mc:AlternateContent>
  <xr:revisionPtr revIDLastSave="0" documentId="8_{D895DF64-5A62-4BA7-9588-3ED716633F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C18" i="1"/>
  <c r="D18" i="1" l="1"/>
  <c r="F18" i="1"/>
  <c r="E4" i="1" l="1"/>
  <c r="B7" i="1"/>
  <c r="H18" i="1" l="1"/>
  <c r="E6" i="1" s="1"/>
  <c r="E7" i="1" s="1"/>
  <c r="E8" i="1" s="1"/>
</calcChain>
</file>

<file path=xl/sharedStrings.xml><?xml version="1.0" encoding="utf-8"?>
<sst xmlns="http://schemas.openxmlformats.org/spreadsheetml/2006/main" count="43" uniqueCount="40">
  <si>
    <t>Criteria</t>
  </si>
  <si>
    <t>Weight (%)</t>
  </si>
  <si>
    <t>Total Target (%)</t>
  </si>
  <si>
    <t>Proposed Target (%)</t>
  </si>
  <si>
    <t>Skills development</t>
  </si>
  <si>
    <t>Total</t>
  </si>
  <si>
    <t>Total Overall Weighted Score</t>
  </si>
  <si>
    <t>Total Supplier Development and Localisation Score</t>
  </si>
  <si>
    <t>TABLE 2: SKILLS DEVELOPMENT COMPLIANCE MATRIX</t>
  </si>
  <si>
    <t>Skill Type (Occupation)</t>
  </si>
  <si>
    <t>OFO Occupational Group</t>
  </si>
  <si>
    <t>Target Number of Persons to be Trained (Local to South Africa)</t>
  </si>
  <si>
    <t>Proposed Number of Persons to be Trained (Local to South Africa)</t>
  </si>
  <si>
    <t>Target Number of Persons to be Trained (Local to Site)</t>
  </si>
  <si>
    <t>Proposed Number of Persons to be Trained (Local to Site)</t>
  </si>
  <si>
    <t>Total Weighted Score</t>
  </si>
  <si>
    <t>SiteTABLE 1: SUPPLIER DEVELOPMENT AND LOCALISATION COMPLIANCE MATRIX FOR SUPPLIERS AND CONTRACTOR</t>
  </si>
  <si>
    <t>To be completed by Tenderer</t>
  </si>
  <si>
    <r>
      <t xml:space="preserve">Number of jobs to be </t>
    </r>
    <r>
      <rPr>
        <b/>
        <u/>
        <sz val="12"/>
        <rFont val="Arial"/>
        <family val="2"/>
      </rPr>
      <t>created</t>
    </r>
    <r>
      <rPr>
        <sz val="12"/>
        <rFont val="Arial"/>
        <family val="2"/>
      </rPr>
      <t xml:space="preserve"> as a result of this contract</t>
    </r>
  </si>
  <si>
    <r>
      <t xml:space="preserve">Number of jobs to be </t>
    </r>
    <r>
      <rPr>
        <b/>
        <u/>
        <sz val="12"/>
        <rFont val="Arial"/>
        <family val="2"/>
      </rPr>
      <t>retained</t>
    </r>
    <r>
      <rPr>
        <sz val="12"/>
        <rFont val="Arial"/>
        <family val="2"/>
      </rPr>
      <t xml:space="preserve"> as a result of this contract</t>
    </r>
  </si>
  <si>
    <t>Supplier Development and Localisation Representative</t>
  </si>
  <si>
    <t>Company:_________________________________________________</t>
  </si>
  <si>
    <t>Designation:______________________________________________</t>
  </si>
  <si>
    <t>Signature:_________________________________</t>
  </si>
  <si>
    <t>Signature:________________________________________________</t>
  </si>
  <si>
    <t>Date:__________________________________________________</t>
  </si>
  <si>
    <t>Name:____Zwelethu Xundu________________________________</t>
  </si>
  <si>
    <t>Date:___________________________________</t>
  </si>
  <si>
    <t>SVC</t>
  </si>
  <si>
    <t>Civil Engineers</t>
  </si>
  <si>
    <t>Electrical Engineeer</t>
  </si>
  <si>
    <t>Mechanical Technologist</t>
  </si>
  <si>
    <t>Structural Technologist</t>
  </si>
  <si>
    <t>Local procurement</t>
  </si>
  <si>
    <r>
      <rPr>
        <b/>
        <sz val="11"/>
        <color theme="1"/>
        <rFont val="Calibri"/>
        <family val="2"/>
        <scheme val="minor"/>
      </rPr>
      <t>Local Procurement</t>
    </r>
    <r>
      <rPr>
        <sz val="11"/>
        <color theme="1"/>
        <rFont val="Calibri"/>
        <family val="2"/>
        <scheme val="minor"/>
      </rPr>
      <t xml:space="preserve"> - Goods and services purchased locally irrespective of where they were made or produced</t>
    </r>
  </si>
  <si>
    <r>
      <rPr>
        <b/>
        <sz val="11"/>
        <color theme="1"/>
        <rFont val="Calibri"/>
        <family val="2"/>
        <scheme val="minor"/>
      </rPr>
      <t>Skills development</t>
    </r>
    <r>
      <rPr>
        <sz val="11"/>
        <color theme="1"/>
        <rFont val="Calibri"/>
        <family val="2"/>
        <scheme val="minor"/>
      </rPr>
      <t xml:space="preserve"> - The requirement is that the targeted numbers of individuals are trained and complete practical tasks to achieve the outcome of passing a trade test and qualifying as an artisan, or the equivalent for any other required skill.</t>
    </r>
  </si>
  <si>
    <r>
      <rPr>
        <b/>
        <sz val="11"/>
        <color theme="1"/>
        <rFont val="Calibri"/>
        <family val="2"/>
        <scheme val="minor"/>
      </rPr>
      <t xml:space="preserve">Job Creation </t>
    </r>
    <r>
      <rPr>
        <sz val="11"/>
        <color theme="1"/>
        <rFont val="Calibri"/>
        <family val="2"/>
        <scheme val="minor"/>
      </rPr>
      <t>- Suppliers are be required to propose the number of jobs to be created and retained s a result of this project.</t>
    </r>
  </si>
  <si>
    <t>Notes:</t>
  </si>
  <si>
    <r>
      <rPr>
        <b/>
        <sz val="11"/>
        <color theme="1"/>
        <rFont val="Calibri"/>
        <family val="2"/>
        <scheme val="minor"/>
      </rPr>
      <t>Sub-contracting</t>
    </r>
    <r>
      <rPr>
        <sz val="11"/>
        <color theme="1"/>
        <rFont val="Calibri"/>
        <family val="2"/>
        <scheme val="minor"/>
      </rPr>
      <t xml:space="preserve"> - 30%  of the Local Procurement to EME 1/2 and QSE 1/2.</t>
    </r>
  </si>
  <si>
    <t>Sub-contracting  of local Procurement(EME/QSE 1 and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</si>
</sst>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12"/>
      <name val="Arial Unicode MS"/>
      <family val="2"/>
    </font>
    <font>
      <sz val="12"/>
      <name val="Arial Unicode MS"/>
      <family val="2"/>
    </font>
    <font>
      <sz val="12"/>
      <color indexed="9"/>
      <name val="Arial Unicode MS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9" fontId="0" fillId="0" borderId="1" xfId="1" applyFont="1" applyBorder="1"/>
    <xf numFmtId="10" fontId="0" fillId="0" borderId="1" xfId="0" applyNumberFormat="1" applyBorder="1"/>
    <xf numFmtId="10" fontId="2" fillId="2" borderId="10" xfId="1" applyNumberFormat="1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horizontal="left"/>
    </xf>
    <xf numFmtId="0" fontId="3" fillId="0" borderId="16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  <xf numFmtId="0" fontId="4" fillId="3" borderId="2" xfId="0" applyFont="1" applyFill="1" applyBorder="1" applyProtection="1"/>
    <xf numFmtId="10" fontId="2" fillId="4" borderId="17" xfId="0" applyNumberFormat="1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/>
    </xf>
    <xf numFmtId="0" fontId="2" fillId="0" borderId="18" xfId="0" applyFont="1" applyFill="1" applyBorder="1" applyAlignment="1" applyProtection="1">
      <alignment horizontal="center" vertical="top" wrapText="1"/>
      <protection locked="0"/>
    </xf>
    <xf numFmtId="10" fontId="2" fillId="2" borderId="19" xfId="0" applyNumberFormat="1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/>
    <xf numFmtId="10" fontId="3" fillId="4" borderId="20" xfId="0" applyNumberFormat="1" applyFont="1" applyFill="1" applyBorder="1" applyAlignment="1" applyProtection="1">
      <alignment horizontal="center"/>
    </xf>
    <xf numFmtId="0" fontId="3" fillId="5" borderId="21" xfId="0" applyFont="1" applyFill="1" applyBorder="1" applyAlignment="1" applyProtection="1">
      <alignment horizontal="center"/>
    </xf>
    <xf numFmtId="0" fontId="3" fillId="3" borderId="18" xfId="0" applyFont="1" applyFill="1" applyBorder="1" applyAlignment="1" applyProtection="1">
      <alignment horizontal="center" vertical="top" wrapText="1"/>
    </xf>
    <xf numFmtId="0" fontId="3" fillId="5" borderId="20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10" fontId="3" fillId="2" borderId="20" xfId="0" applyNumberFormat="1" applyFont="1" applyFill="1" applyBorder="1" applyAlignment="1" applyProtection="1">
      <alignment horizontal="center"/>
    </xf>
    <xf numFmtId="9" fontId="0" fillId="6" borderId="1" xfId="1" applyFont="1" applyFill="1" applyBorder="1"/>
    <xf numFmtId="9" fontId="0" fillId="7" borderId="1" xfId="1" applyFont="1" applyFill="1" applyBorder="1"/>
    <xf numFmtId="10" fontId="5" fillId="0" borderId="1" xfId="0" applyNumberFormat="1" applyFont="1" applyBorder="1"/>
    <xf numFmtId="0" fontId="5" fillId="0" borderId="1" xfId="0" applyFont="1" applyBorder="1"/>
    <xf numFmtId="0" fontId="5" fillId="6" borderId="1" xfId="0" applyFont="1" applyFill="1" applyBorder="1"/>
    <xf numFmtId="0" fontId="5" fillId="0" borderId="1" xfId="0" applyFont="1" applyBorder="1" applyAlignment="1">
      <alignment wrapText="1"/>
    </xf>
    <xf numFmtId="0" fontId="5" fillId="7" borderId="1" xfId="0" applyFont="1" applyFill="1" applyBorder="1"/>
    <xf numFmtId="0" fontId="5" fillId="0" borderId="0" xfId="0" applyFont="1"/>
    <xf numFmtId="0" fontId="7" fillId="8" borderId="14" xfId="0" applyFont="1" applyFill="1" applyBorder="1" applyAlignment="1">
      <alignment vertical="center"/>
    </xf>
    <xf numFmtId="0" fontId="9" fillId="3" borderId="0" xfId="0" applyFont="1" applyFill="1" applyAlignment="1" applyProtection="1"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Border="1" applyAlignment="1" applyProtection="1">
      <protection locked="0"/>
    </xf>
    <xf numFmtId="0" fontId="2" fillId="9" borderId="0" xfId="0" applyFont="1" applyFill="1" applyAlignment="1" applyProtection="1">
      <protection locked="0"/>
    </xf>
    <xf numFmtId="0" fontId="11" fillId="8" borderId="28" xfId="0" applyFont="1" applyFill="1" applyBorder="1" applyAlignment="1" applyProtection="1">
      <alignment horizontal="justify" vertical="center" wrapText="1"/>
      <protection locked="0"/>
    </xf>
    <xf numFmtId="0" fontId="8" fillId="3" borderId="29" xfId="0" applyFont="1" applyFill="1" applyBorder="1" applyAlignment="1" applyProtection="1">
      <alignment horizontal="right" vertical="center" wrapText="1"/>
      <protection locked="0"/>
    </xf>
    <xf numFmtId="0" fontId="11" fillId="8" borderId="30" xfId="0" applyFont="1" applyFill="1" applyBorder="1" applyAlignment="1" applyProtection="1">
      <alignment horizontal="justify" vertical="center" wrapText="1"/>
      <protection locked="0"/>
    </xf>
    <xf numFmtId="0" fontId="9" fillId="3" borderId="29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13" fillId="3" borderId="0" xfId="0" applyFont="1" applyFill="1" applyBorder="1" applyAlignment="1" applyProtection="1">
      <alignment horizontal="left" indent="1"/>
      <protection locked="0"/>
    </xf>
    <xf numFmtId="0" fontId="3" fillId="9" borderId="0" xfId="0" applyFont="1" applyFill="1" applyBorder="1" applyAlignment="1" applyProtection="1">
      <protection locked="0"/>
    </xf>
    <xf numFmtId="0" fontId="4" fillId="3" borderId="22" xfId="0" applyFont="1" applyFill="1" applyBorder="1" applyAlignment="1" applyProtection="1">
      <protection locked="0"/>
    </xf>
    <xf numFmtId="0" fontId="4" fillId="3" borderId="24" xfId="0" applyFont="1" applyFill="1" applyBorder="1" applyAlignment="1" applyProtection="1">
      <protection locked="0"/>
    </xf>
    <xf numFmtId="0" fontId="2" fillId="3" borderId="22" xfId="0" applyFont="1" applyFill="1" applyBorder="1" applyAlignment="1" applyProtection="1">
      <protection locked="0"/>
    </xf>
    <xf numFmtId="0" fontId="2" fillId="3" borderId="23" xfId="0" applyFont="1" applyFill="1" applyBorder="1" applyAlignment="1" applyProtection="1">
      <protection locked="0"/>
    </xf>
    <xf numFmtId="0" fontId="2" fillId="3" borderId="24" xfId="0" applyFont="1" applyFill="1" applyBorder="1" applyAlignment="1" applyProtection="1">
      <protection locked="0"/>
    </xf>
    <xf numFmtId="0" fontId="2" fillId="3" borderId="25" xfId="0" applyFont="1" applyFill="1" applyBorder="1" applyAlignment="1" applyProtection="1">
      <protection locked="0"/>
    </xf>
    <xf numFmtId="0" fontId="2" fillId="3" borderId="26" xfId="0" applyFont="1" applyFill="1" applyBorder="1" applyAlignment="1" applyProtection="1">
      <protection locked="0"/>
    </xf>
    <xf numFmtId="0" fontId="4" fillId="3" borderId="25" xfId="0" applyFont="1" applyFill="1" applyBorder="1" applyAlignment="1" applyProtection="1">
      <protection locked="0"/>
    </xf>
    <xf numFmtId="0" fontId="4" fillId="3" borderId="26" xfId="0" applyFont="1" applyFill="1" applyBorder="1" applyAlignment="1" applyProtection="1">
      <protection locked="0"/>
    </xf>
    <xf numFmtId="0" fontId="2" fillId="0" borderId="25" xfId="0" applyFont="1" applyBorder="1" applyAlignment="1" applyProtection="1">
      <protection locked="0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2" fillId="3" borderId="16" xfId="0" applyFont="1" applyFill="1" applyBorder="1" applyAlignment="1" applyProtection="1">
      <protection locked="0"/>
    </xf>
    <xf numFmtId="0" fontId="2" fillId="3" borderId="15" xfId="0" applyFont="1" applyFill="1" applyBorder="1" applyAlignment="1" applyProtection="1">
      <protection locked="0"/>
    </xf>
    <xf numFmtId="0" fontId="2" fillId="3" borderId="27" xfId="0" applyFont="1" applyFill="1" applyBorder="1" applyAlignment="1" applyProtection="1">
      <protection locked="0"/>
    </xf>
    <xf numFmtId="0" fontId="2" fillId="3" borderId="0" xfId="0" applyFont="1" applyFill="1" applyAlignment="1" applyProtection="1">
      <protection locked="0"/>
    </xf>
    <xf numFmtId="0" fontId="0" fillId="0" borderId="20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20" xfId="0" applyFill="1" applyBorder="1" applyAlignment="1">
      <alignment wrapText="1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11" xfId="0" applyFont="1" applyFill="1" applyBorder="1" applyAlignment="1" applyProtection="1">
      <alignment horizontal="left"/>
    </xf>
    <xf numFmtId="0" fontId="3" fillId="0" borderId="12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>
      <alignment horizontal="left"/>
    </xf>
    <xf numFmtId="0" fontId="6" fillId="0" borderId="1" xfId="0" applyFont="1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1" xfId="0" applyBorder="1" applyAlignment="1">
      <alignment wrapText="1"/>
    </xf>
  </cellXfs>
  <cellStyles count="2">
    <cellStyle name="Normal" xfId="0" builtinId="0"/>
    <cellStyle name="Percent" xfId="1" builtinId="5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A25" sqref="A25"/>
    </sheetView>
  </sheetViews>
  <sheetFormatPr defaultRowHeight="15" x14ac:dyDescent="0.25"/>
  <cols>
    <col min="1" max="1" width="37" customWidth="1"/>
    <col min="2" max="2" width="26.140625" customWidth="1"/>
    <col min="3" max="3" width="14.42578125" customWidth="1"/>
    <col min="4" max="4" width="15.28515625" customWidth="1"/>
    <col min="5" max="5" width="18.140625" customWidth="1"/>
    <col min="6" max="6" width="16.28515625" customWidth="1"/>
    <col min="7" max="7" width="15" customWidth="1"/>
    <col min="8" max="8" width="17.42578125" customWidth="1"/>
  </cols>
  <sheetData>
    <row r="1" spans="1:8" x14ac:dyDescent="0.25">
      <c r="A1" s="29" t="s">
        <v>28</v>
      </c>
    </row>
    <row r="2" spans="1:8" x14ac:dyDescent="0.25">
      <c r="A2" s="72" t="s">
        <v>16</v>
      </c>
      <c r="B2" s="72"/>
      <c r="C2" s="72"/>
      <c r="D2" s="72"/>
      <c r="E2" s="72"/>
    </row>
    <row r="3" spans="1:8" ht="34.5" customHeight="1" x14ac:dyDescent="0.25">
      <c r="A3" s="25" t="s">
        <v>0</v>
      </c>
      <c r="B3" s="26" t="s">
        <v>1</v>
      </c>
      <c r="C3" s="28" t="s">
        <v>2</v>
      </c>
      <c r="D3" s="27" t="s">
        <v>3</v>
      </c>
      <c r="E3" s="27" t="s">
        <v>6</v>
      </c>
    </row>
    <row r="4" spans="1:8" ht="15.75" x14ac:dyDescent="0.3">
      <c r="A4" s="1" t="s">
        <v>33</v>
      </c>
      <c r="B4" s="22">
        <v>0.25</v>
      </c>
      <c r="C4" s="23">
        <v>0.2</v>
      </c>
      <c r="D4" s="2">
        <v>0</v>
      </c>
      <c r="E4" s="4">
        <f>IF(D4&gt;C4,1*B4,(D4/C4)*B4)</f>
        <v>0</v>
      </c>
    </row>
    <row r="5" spans="1:8" ht="30.75" x14ac:dyDescent="0.3">
      <c r="A5" s="77" t="s">
        <v>39</v>
      </c>
      <c r="B5" s="22">
        <v>0.5</v>
      </c>
      <c r="C5" s="23">
        <v>0.3</v>
      </c>
      <c r="D5" s="2">
        <v>0</v>
      </c>
      <c r="E5" s="4">
        <f>(IF(D5&gt;C5,1*B5,(D5/C5)*B5))*(IF($D$4&gt;$C$4,1,($D$4/$C$4)))</f>
        <v>0</v>
      </c>
    </row>
    <row r="6" spans="1:8" ht="15.75" x14ac:dyDescent="0.3">
      <c r="A6" s="1" t="s">
        <v>4</v>
      </c>
      <c r="B6" s="22">
        <v>0.25</v>
      </c>
      <c r="C6" s="73"/>
      <c r="D6" s="74"/>
      <c r="E6" s="4">
        <f>H18</f>
        <v>0</v>
      </c>
    </row>
    <row r="7" spans="1:8" x14ac:dyDescent="0.25">
      <c r="A7" s="1" t="s">
        <v>5</v>
      </c>
      <c r="B7" s="22">
        <f>SUM(B4:B6)</f>
        <v>1</v>
      </c>
      <c r="C7" s="75"/>
      <c r="D7" s="76"/>
      <c r="E7" s="3">
        <f>SUM(E4:E6)</f>
        <v>0</v>
      </c>
    </row>
    <row r="8" spans="1:8" ht="27" customHeight="1" x14ac:dyDescent="0.25">
      <c r="B8" s="66" t="s">
        <v>7</v>
      </c>
      <c r="C8" s="67"/>
      <c r="D8" s="68"/>
      <c r="E8" s="24">
        <f>E7</f>
        <v>0</v>
      </c>
    </row>
    <row r="11" spans="1:8" ht="15.75" thickBot="1" x14ac:dyDescent="0.3"/>
    <row r="12" spans="1:8" ht="16.5" thickBot="1" x14ac:dyDescent="0.35">
      <c r="A12" s="69" t="s">
        <v>8</v>
      </c>
      <c r="B12" s="70"/>
      <c r="C12" s="70"/>
      <c r="D12" s="70"/>
      <c r="E12" s="70"/>
      <c r="F12" s="70"/>
      <c r="G12" s="70"/>
      <c r="H12" s="71"/>
    </row>
    <row r="13" spans="1:8" ht="97.5" customHeight="1" thickBot="1" x14ac:dyDescent="0.35">
      <c r="A13" s="5" t="s">
        <v>9</v>
      </c>
      <c r="B13" s="6" t="s">
        <v>10</v>
      </c>
      <c r="C13" s="7" t="s">
        <v>1</v>
      </c>
      <c r="D13" s="8" t="s">
        <v>11</v>
      </c>
      <c r="E13" s="9" t="s">
        <v>12</v>
      </c>
      <c r="F13" s="8" t="s">
        <v>13</v>
      </c>
      <c r="G13" s="8" t="s">
        <v>14</v>
      </c>
      <c r="H13" s="9" t="s">
        <v>15</v>
      </c>
    </row>
    <row r="14" spans="1:8" ht="17.25" thickBot="1" x14ac:dyDescent="0.35">
      <c r="A14" s="30" t="s">
        <v>30</v>
      </c>
      <c r="B14" s="10"/>
      <c r="C14" s="11">
        <v>0.2</v>
      </c>
      <c r="D14" s="12">
        <v>2</v>
      </c>
      <c r="E14" s="13"/>
      <c r="F14" s="12">
        <v>0</v>
      </c>
      <c r="G14" s="13"/>
      <c r="H14" s="14"/>
    </row>
    <row r="15" spans="1:8" ht="17.25" thickBot="1" x14ac:dyDescent="0.35">
      <c r="A15" s="30" t="s">
        <v>29</v>
      </c>
      <c r="B15" s="10"/>
      <c r="C15" s="11">
        <v>0.2</v>
      </c>
      <c r="D15" s="12">
        <v>2</v>
      </c>
      <c r="E15" s="13"/>
      <c r="F15" s="12">
        <v>0</v>
      </c>
      <c r="G15" s="13"/>
      <c r="H15" s="14"/>
    </row>
    <row r="16" spans="1:8" ht="17.25" thickBot="1" x14ac:dyDescent="0.35">
      <c r="A16" s="30" t="s">
        <v>31</v>
      </c>
      <c r="B16" s="10"/>
      <c r="C16" s="11">
        <v>0.3</v>
      </c>
      <c r="D16" s="12">
        <v>2</v>
      </c>
      <c r="E16" s="13"/>
      <c r="F16" s="12">
        <v>0</v>
      </c>
      <c r="G16" s="13"/>
      <c r="H16" s="14"/>
    </row>
    <row r="17" spans="1:8" ht="17.25" thickBot="1" x14ac:dyDescent="0.35">
      <c r="A17" s="30" t="s">
        <v>32</v>
      </c>
      <c r="B17" s="10"/>
      <c r="C17" s="11">
        <v>0.3</v>
      </c>
      <c r="D17" s="12">
        <v>2</v>
      </c>
      <c r="E17" s="13"/>
      <c r="F17" s="12">
        <v>0</v>
      </c>
      <c r="G17" s="13"/>
      <c r="H17" s="14"/>
    </row>
    <row r="18" spans="1:8" ht="16.5" thickBot="1" x14ac:dyDescent="0.35">
      <c r="B18" s="15" t="s">
        <v>5</v>
      </c>
      <c r="C18" s="16">
        <f>SUM(C14:C17)</f>
        <v>1</v>
      </c>
      <c r="D18" s="17">
        <f>SUM(D14:D17)</f>
        <v>8</v>
      </c>
      <c r="E18" s="18"/>
      <c r="F18" s="19">
        <f>SUM(F14:F17)</f>
        <v>0</v>
      </c>
      <c r="G18" s="20"/>
      <c r="H18" s="21">
        <f>SUM(H14:H17)/4</f>
        <v>0</v>
      </c>
    </row>
    <row r="20" spans="1:8" ht="17.25" x14ac:dyDescent="0.3">
      <c r="A20" s="31"/>
      <c r="B20" s="31"/>
      <c r="C20" s="32"/>
      <c r="D20" s="32"/>
      <c r="E20" s="31"/>
      <c r="F20" s="31"/>
      <c r="G20" s="31"/>
      <c r="H20" s="31"/>
    </row>
    <row r="21" spans="1:8" ht="18" thickBot="1" x14ac:dyDescent="0.35">
      <c r="A21" s="33" t="s">
        <v>17</v>
      </c>
      <c r="B21" s="34"/>
      <c r="C21" s="35"/>
      <c r="D21" s="35"/>
      <c r="E21" s="35"/>
      <c r="F21" s="36"/>
      <c r="G21" s="36"/>
      <c r="H21" s="36"/>
    </row>
    <row r="22" spans="1:8" ht="31.5" thickBot="1" x14ac:dyDescent="0.35">
      <c r="A22" s="37" t="s">
        <v>18</v>
      </c>
      <c r="B22" s="38"/>
      <c r="C22" s="35"/>
      <c r="D22" s="35"/>
      <c r="E22" s="35"/>
      <c r="F22" s="36"/>
      <c r="G22" s="36"/>
      <c r="H22" s="36"/>
    </row>
    <row r="23" spans="1:8" ht="31.5" thickBot="1" x14ac:dyDescent="0.35">
      <c r="A23" s="39" t="s">
        <v>19</v>
      </c>
      <c r="B23" s="40"/>
      <c r="C23" s="35"/>
      <c r="D23" s="35"/>
      <c r="E23" s="35"/>
      <c r="F23" s="36"/>
      <c r="G23" s="36"/>
      <c r="H23" s="36"/>
    </row>
    <row r="24" spans="1:8" ht="15.75" thickBot="1" x14ac:dyDescent="0.3">
      <c r="A24" s="29" t="s">
        <v>37</v>
      </c>
    </row>
    <row r="25" spans="1:8" ht="45.75" thickBot="1" x14ac:dyDescent="0.3">
      <c r="A25" s="61" t="s">
        <v>34</v>
      </c>
    </row>
    <row r="26" spans="1:8" ht="30.75" thickBot="1" x14ac:dyDescent="0.3">
      <c r="A26" s="62" t="s">
        <v>38</v>
      </c>
    </row>
    <row r="27" spans="1:8" ht="105.75" thickBot="1" x14ac:dyDescent="0.3">
      <c r="A27" s="62" t="s">
        <v>35</v>
      </c>
    </row>
    <row r="28" spans="1:8" ht="60.75" thickBot="1" x14ac:dyDescent="0.3">
      <c r="A28" s="63" t="s">
        <v>36</v>
      </c>
    </row>
    <row r="30" spans="1:8" ht="15.75" x14ac:dyDescent="0.3">
      <c r="A30" s="36"/>
      <c r="B30" s="36"/>
      <c r="C30" s="35"/>
      <c r="D30" s="35"/>
      <c r="E30" s="35"/>
      <c r="F30" s="36"/>
      <c r="G30" s="36"/>
      <c r="H30" s="36"/>
    </row>
    <row r="31" spans="1:8" ht="15.75" x14ac:dyDescent="0.3">
      <c r="A31" s="41"/>
      <c r="B31" s="41"/>
      <c r="C31" s="35"/>
      <c r="D31" s="35"/>
      <c r="E31" s="35"/>
      <c r="F31" s="36"/>
      <c r="G31" s="36"/>
      <c r="H31" s="36"/>
    </row>
    <row r="32" spans="1:8" ht="16.5" thickBot="1" x14ac:dyDescent="0.35">
      <c r="A32" s="42" t="s">
        <v>17</v>
      </c>
      <c r="B32" s="43"/>
      <c r="C32" s="35"/>
      <c r="D32" s="35"/>
      <c r="E32" s="35"/>
      <c r="F32" s="44" t="s">
        <v>20</v>
      </c>
      <c r="G32" s="36"/>
      <c r="H32" s="36"/>
    </row>
    <row r="33" spans="1:8" ht="16.5" x14ac:dyDescent="0.3">
      <c r="A33" s="45"/>
      <c r="B33" s="46"/>
      <c r="C33" s="35"/>
      <c r="D33" s="35"/>
      <c r="E33" s="35"/>
      <c r="F33" s="47"/>
      <c r="G33" s="48"/>
      <c r="H33" s="49"/>
    </row>
    <row r="34" spans="1:8" ht="16.5" x14ac:dyDescent="0.3">
      <c r="A34" s="64" t="s">
        <v>21</v>
      </c>
      <c r="B34" s="65"/>
      <c r="C34" s="35"/>
      <c r="D34" s="35"/>
      <c r="E34" s="35"/>
      <c r="F34" s="50" t="s">
        <v>26</v>
      </c>
      <c r="G34" s="35"/>
      <c r="H34" s="51"/>
    </row>
    <row r="35" spans="1:8" ht="16.5" x14ac:dyDescent="0.3">
      <c r="A35" s="52"/>
      <c r="B35" s="53"/>
      <c r="C35" s="35"/>
      <c r="D35" s="35"/>
      <c r="E35" s="35"/>
      <c r="F35" s="50"/>
      <c r="G35" s="35"/>
      <c r="H35" s="51"/>
    </row>
    <row r="36" spans="1:8" ht="16.5" x14ac:dyDescent="0.3">
      <c r="A36" s="64" t="s">
        <v>22</v>
      </c>
      <c r="B36" s="65"/>
      <c r="C36" s="35"/>
      <c r="D36" s="35"/>
      <c r="E36" s="35"/>
      <c r="F36" s="54"/>
      <c r="G36" s="35"/>
      <c r="H36" s="51"/>
    </row>
    <row r="37" spans="1:8" ht="16.5" x14ac:dyDescent="0.3">
      <c r="A37" s="52"/>
      <c r="B37" s="53"/>
      <c r="C37" s="35"/>
      <c r="D37" s="35"/>
      <c r="E37" s="35"/>
      <c r="F37" s="50" t="s">
        <v>23</v>
      </c>
      <c r="G37" s="35"/>
      <c r="H37" s="51"/>
    </row>
    <row r="38" spans="1:8" ht="16.5" x14ac:dyDescent="0.3">
      <c r="A38" s="55" t="s">
        <v>24</v>
      </c>
      <c r="B38" s="56"/>
      <c r="C38" s="35"/>
      <c r="D38" s="35"/>
      <c r="E38" s="35"/>
      <c r="F38" s="54"/>
      <c r="G38" s="35"/>
      <c r="H38" s="51"/>
    </row>
    <row r="39" spans="1:8" ht="17.25" thickBot="1" x14ac:dyDescent="0.35">
      <c r="A39" s="52"/>
      <c r="B39" s="53"/>
      <c r="C39" s="35"/>
      <c r="D39" s="35"/>
      <c r="E39" s="35"/>
      <c r="F39" s="57" t="s">
        <v>27</v>
      </c>
      <c r="G39" s="58"/>
      <c r="H39" s="59"/>
    </row>
    <row r="40" spans="1:8" ht="16.5" x14ac:dyDescent="0.3">
      <c r="A40" s="55" t="s">
        <v>25</v>
      </c>
      <c r="B40" s="56"/>
      <c r="C40" s="35"/>
      <c r="D40" s="35"/>
      <c r="E40" s="35"/>
      <c r="F40" s="41"/>
      <c r="G40" s="41"/>
      <c r="H40" s="41"/>
    </row>
    <row r="41" spans="1:8" ht="16.5" thickBot="1" x14ac:dyDescent="0.35">
      <c r="A41" s="57"/>
      <c r="B41" s="59"/>
      <c r="C41" s="35"/>
      <c r="D41" s="35"/>
      <c r="E41" s="35"/>
      <c r="F41" s="35"/>
      <c r="G41" s="60"/>
      <c r="H41" s="60"/>
    </row>
  </sheetData>
  <protectedRanges>
    <protectedRange password="CC5A" sqref="A14:A17" name="Range2_1_4_1_2_1_3"/>
    <protectedRange password="CC5A" sqref="B14:B17" name="Range2_1_4_1_3_1_3"/>
    <protectedRange password="CC5A" sqref="C14:C18" name="Range2_1_1_1_1_1_1_3"/>
  </protectedRanges>
  <mergeCells count="6">
    <mergeCell ref="A36:B36"/>
    <mergeCell ref="B8:D8"/>
    <mergeCell ref="A12:H12"/>
    <mergeCell ref="A2:E2"/>
    <mergeCell ref="C6:D7"/>
    <mergeCell ref="A34:B34"/>
  </mergeCells>
  <conditionalFormatting sqref="C18">
    <cfRule type="cellIs" dxfId="1" priority="2" stopIfTrue="1" operator="greaterThan">
      <formula>1</formula>
    </cfRule>
  </conditionalFormatting>
  <conditionalFormatting sqref="C20">
    <cfRule type="cellIs" dxfId="0" priority="1" stopIfTrue="1" operator="equal">
      <formula>"Total cannot exceed 100%"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MyangaSJ</dc:creator>
  <cp:lastModifiedBy>Takalani Nemavhulani</cp:lastModifiedBy>
  <dcterms:created xsi:type="dcterms:W3CDTF">2011-11-15T13:44:53Z</dcterms:created>
  <dcterms:modified xsi:type="dcterms:W3CDTF">2022-09-22T11:00:47Z</dcterms:modified>
</cp:coreProperties>
</file>